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3BE0DA4F-BEE4-4B20-AE5F-0EDA67515512}" xr6:coauthVersionLast="47" xr6:coauthVersionMax="47" xr10:uidLastSave="{00000000-0000-0000-0000-000000000000}"/>
  <bookViews>
    <workbookView xWindow="28680" yWindow="-120" windowWidth="29040" windowHeight="17520" activeTab="3" xr2:uid="{00000000-000D-0000-FFFF-FFFF00000000}"/>
  </bookViews>
  <sheets>
    <sheet name="Total" sheetId="1" r:id="rId1"/>
    <sheet name="lot 1" sheetId="6" r:id="rId2"/>
    <sheet name="lot 2" sheetId="7" r:id="rId3"/>
    <sheet name="lot 3" sheetId="8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8" l="1"/>
  <c r="G13" i="8"/>
  <c r="J12" i="8"/>
  <c r="G12" i="8"/>
  <c r="J11" i="8"/>
  <c r="G11" i="8"/>
  <c r="J10" i="8"/>
  <c r="G10" i="8"/>
  <c r="J9" i="8"/>
  <c r="G9" i="8"/>
  <c r="J8" i="8"/>
  <c r="G8" i="8"/>
  <c r="J7" i="8"/>
  <c r="G7" i="8"/>
  <c r="J6" i="8"/>
  <c r="G6" i="8"/>
  <c r="G11" i="1"/>
  <c r="F11" i="1"/>
  <c r="J15" i="7"/>
  <c r="G15" i="7"/>
  <c r="J14" i="7"/>
  <c r="G14" i="7"/>
  <c r="J13" i="7"/>
  <c r="G13" i="7"/>
  <c r="J12" i="7"/>
  <c r="G12" i="7"/>
  <c r="J11" i="7"/>
  <c r="G11" i="7"/>
  <c r="J10" i="7"/>
  <c r="G10" i="7"/>
  <c r="J9" i="7"/>
  <c r="G9" i="7"/>
  <c r="J8" i="7"/>
  <c r="G8" i="7"/>
  <c r="J7" i="7"/>
  <c r="G7" i="7"/>
  <c r="J6" i="7"/>
  <c r="G6" i="7"/>
  <c r="G9" i="1"/>
  <c r="F9" i="1"/>
  <c r="G14" i="8" l="1"/>
  <c r="D11" i="1" s="1"/>
  <c r="J14" i="8"/>
  <c r="J15" i="8" s="1"/>
  <c r="J16" i="8" s="1"/>
  <c r="G16" i="7"/>
  <c r="D9" i="1" s="1"/>
  <c r="J16" i="7"/>
  <c r="J17" i="7" s="1"/>
  <c r="J18" i="7" s="1"/>
  <c r="G17" i="7" l="1"/>
  <c r="G18" i="7" s="1"/>
  <c r="E9" i="1" s="1"/>
  <c r="G15" i="8"/>
  <c r="G16" i="8" s="1"/>
  <c r="E11" i="1" s="1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6" i="6"/>
  <c r="C7" i="1" l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6" i="6"/>
  <c r="G42" i="6" l="1"/>
  <c r="D7" i="1" s="1"/>
  <c r="J42" i="6"/>
  <c r="F7" i="1" s="1"/>
  <c r="G43" i="6" l="1"/>
  <c r="G44" i="6" s="1"/>
  <c r="E7" i="1" s="1"/>
  <c r="J43" i="6"/>
  <c r="J44" i="6" s="1"/>
  <c r="G7" i="1" s="1"/>
  <c r="E13" i="1" l="1"/>
  <c r="D13" i="1"/>
</calcChain>
</file>

<file path=xl/sharedStrings.xml><?xml version="1.0" encoding="utf-8"?>
<sst xmlns="http://schemas.openxmlformats.org/spreadsheetml/2006/main" count="225" uniqueCount="137">
  <si>
    <t>Preu màxim unitat</t>
  </si>
  <si>
    <t>IVA</t>
  </si>
  <si>
    <t>Consum anual unitari</t>
  </si>
  <si>
    <t>Requisits mínims</t>
  </si>
  <si>
    <t>OFERTA PROVEÏDOR</t>
  </si>
  <si>
    <t>Preu unitari</t>
  </si>
  <si>
    <t>Oferta anual</t>
  </si>
  <si>
    <t>Despesa anual</t>
  </si>
  <si>
    <t>IVA 21%</t>
  </si>
  <si>
    <t>TOTAL COMPRES ANUAL LOT A</t>
  </si>
  <si>
    <t>BASE IMPOSABLE  ANUAL</t>
  </si>
  <si>
    <t>BASE IMPOSABLE OFERTA PROVEÏDOR</t>
  </si>
  <si>
    <t>TOTAL OFERTA ANUAL PROVEÏDOR</t>
  </si>
  <si>
    <t>Recanvi per a fregona microfibres industrial (mopa de tela sense teixir)</t>
  </si>
  <si>
    <t>Fregona a tires color blau. Mesures 38x14 cms. Per a tasques de fegat tipus professional de grans superfícies. Molt absorvent. Tela sense teixir lleugera amb banda superior abrasiva per a brutícia adherida.</t>
  </si>
  <si>
    <t>Recanvi per a fregona microfibres blau</t>
  </si>
  <si>
    <t xml:space="preserve">Fregona a tires. Us professional. Alta resistència, absorció, durabilitat i rentabilitat. Longitut mínima 37 cms </t>
  </si>
  <si>
    <t>Recanvi per a fregona de cotó</t>
  </si>
  <si>
    <t>Pes màxim cotó 250 g. Per a pal amb rosca universal.</t>
  </si>
  <si>
    <t>Recanvi per a fregona de cotó de gramatge lleuger</t>
  </si>
  <si>
    <t>Pes màxim cotó 185 g. Per a pal de rosca universal.</t>
  </si>
  <si>
    <t>Recanvi escombra</t>
  </si>
  <si>
    <t>Amb rosca universal per a  pal.</t>
  </si>
  <si>
    <t>Pal universal plastificat doble rosca per a  fregona i escombra</t>
  </si>
  <si>
    <t>Mínim 140 cm, espessor tub 0,25mm, diàmetre 21mm, color roig i rosca negra, material metall i rosca polipilé tipus italiana, tipus maneta giràtoria</t>
  </si>
  <si>
    <t>Pal alumini anonitzat 150x2,2</t>
  </si>
  <si>
    <t>Longitud mínima 150cm.</t>
  </si>
  <si>
    <t>nansa metàl.lica</t>
  </si>
  <si>
    <t>Escorredor blanc per a  galleda rodona de 13L</t>
  </si>
  <si>
    <t>Imprescindible adaptat al cubell rodo de 13L</t>
  </si>
  <si>
    <t>Escombreta wc amb suport</t>
  </si>
  <si>
    <t>Que s'adapti al porta raspalls wc.</t>
  </si>
  <si>
    <t>Recollidor de residus amb pal</t>
  </si>
  <si>
    <t>0,13 x 6 mts. Preu unitari rotlle</t>
  </si>
  <si>
    <t>Fregall blanc rotlle</t>
  </si>
  <si>
    <t>0,15 x 6 mts. Per superfícies delicades de banys. Preu unitari rotlle</t>
  </si>
  <si>
    <t xml:space="preserve">baieta 100% ultramicrofibres amb particules d'argent amb efecte antibacteria d'una vida util de 200 rentats, que reduix la emissió de residus. 30% Ultra-Microfibra de Poliamida, 70% Ultra-Microfibra de Poliester 1% Nano Particules d'Argent
</t>
  </si>
  <si>
    <t>Baieta blava absorvent</t>
  </si>
  <si>
    <t>Rotllo de 4 metres</t>
  </si>
  <si>
    <t>Baieta microfibra</t>
  </si>
  <si>
    <t>Servir amb diferents colors; verd, blau, groc, blanc, roig i taronja. Dimensions aprox. 35 x 34 mm. Com a mínim. Cada color ha de tenir una referència pròpia</t>
  </si>
  <si>
    <t>Fregall acer inoxidable 60 gr (nanas)</t>
  </si>
  <si>
    <t>Pedra pómez per a neteja wc</t>
  </si>
  <si>
    <t>Draps antiestàtics blancs confeccionats, per a fer una neteja ràpida i precisa de multisuperfícies, d'un sol ús de fibra de fàcil lliscant polipropilé</t>
  </si>
  <si>
    <t>Esponja netejadora per eliminar taques i brutícia altament engantxada (tinta, pintura, òxid, etc.) al damunt de tot tipus de multisuperficies no poroses, sense afectar i malmetre les superfícies, tan sols humitejant amb aigua, 100% esponja de melamina-formaldehid</t>
  </si>
  <si>
    <t xml:space="preserve">producte especific de pols no superior a 0,500kg que permeti absorbir i recullir substàncies liquides, ha de ser inocu i pot utilitzar-se a qualsevol superfície, dimensions de 60cm*20cm </t>
  </si>
  <si>
    <t>Recollidor amb pal amb goma " aragran" per a acoplar bossa de residus</t>
  </si>
  <si>
    <t>utensili ergonòmic per recullir residus secs o líquidss amb mecanisme per acoplar la bossa de residus, material compost de metall i plàstic</t>
  </si>
  <si>
    <t>GOMA NETEJAVIDRES ERGO 35CM</t>
  </si>
  <si>
    <t>GOMA NETEJAVIDRES ERGO 45CM</t>
  </si>
  <si>
    <t>GUIA + GOMA ERGO 35CM</t>
  </si>
  <si>
    <t>GUIA + GOMA ERGO 45CM</t>
  </si>
  <si>
    <t>MULLADOR ERGO COMPLETO 35CM</t>
  </si>
  <si>
    <t>MULLADOR ERGO COMPLETO 45CM</t>
  </si>
  <si>
    <t>RECANVI MULLADOR ERGO 35 CM</t>
  </si>
  <si>
    <t>RECANVI MULLADOR ERGO 45 CM</t>
  </si>
  <si>
    <t>Rascador metàl.lic de butxaca amb fulla de 4cm amb tanca de seguretat</t>
  </si>
  <si>
    <t xml:space="preserve">Contenedor de residus de 60L amb tapa i pedal </t>
  </si>
  <si>
    <t>color gris i la tapa negra, necessari que tinguin recanvis de tapa i bastidors del contenedor</t>
  </si>
  <si>
    <t>Paperera per a residus amb tapa i pedal 30L</t>
  </si>
  <si>
    <t xml:space="preserve">color gris </t>
  </si>
  <si>
    <t xml:space="preserve"> ± 95 x 70 mm.</t>
  </si>
  <si>
    <t>Galleda rodona blava 13L</t>
  </si>
  <si>
    <t>Fregall verd rotlle</t>
  </si>
  <si>
    <t>Baieta especial antibacteriana, hospitalaria</t>
  </si>
  <si>
    <t>Draps antiestàtics</t>
  </si>
  <si>
    <t>Esponja per a netejar parets de pintura plàstica</t>
  </si>
  <si>
    <t>Recanvi de mopa micrublue velcro de 40cm</t>
  </si>
  <si>
    <t>Suport de mopa micrublue velcro de sistema block 40cm</t>
  </si>
  <si>
    <t>Super absorbent per a recollida de líquids</t>
  </si>
  <si>
    <t>Galleda vidriera amb reixeta vidriera</t>
  </si>
  <si>
    <t xml:space="preserve">Recanvi de gomes de guies amb mànec de 35cm </t>
  </si>
  <si>
    <t xml:space="preserve">Recanvi de gomes de guies amb mànec de 45cm </t>
  </si>
  <si>
    <t>Guia amb mànec i goma per a netejar vidres de 35 cm ergonòmic</t>
  </si>
  <si>
    <t>Guia amb mànec i goma per a netejar vidres de 45 cm ergonòmic</t>
  </si>
  <si>
    <t>Mullador complert de neteja vidres de 35 cm</t>
  </si>
  <si>
    <t>Mullador complert de neteja vidres de 45 cm</t>
  </si>
  <si>
    <t>Recanvi de mullador de 35 cm</t>
  </si>
  <si>
    <t>Recanvi de mullador de 45 cm</t>
  </si>
  <si>
    <t>Unitat</t>
  </si>
  <si>
    <t>Marca comercial/Model</t>
  </si>
  <si>
    <t>TOTAL LOTS</t>
  </si>
  <si>
    <t>LOTS GESAT SAM</t>
  </si>
  <si>
    <t>Estris de neteja</t>
  </si>
  <si>
    <t>* es requereix fitxa tècnica i fitxa de seguretat de tots els productes ofertats en aquest lot en format pdf.</t>
  </si>
  <si>
    <t>Lot 1</t>
  </si>
  <si>
    <t>Lot 2</t>
  </si>
  <si>
    <t>LICITACIÓ NETEJA GESAT - LOT 1</t>
  </si>
  <si>
    <t>LICITACIÓ NETEJA GESAT - LOT 2</t>
  </si>
  <si>
    <t>Lot 3</t>
  </si>
  <si>
    <t>LICITACIÓ NETEJA GESAT - LOT 3</t>
  </si>
  <si>
    <t>Lleixiu</t>
  </si>
  <si>
    <t>Envás 5Lt.</t>
  </si>
  <si>
    <t>Disolució aquosa d'hipoclorit sòdico de 40 gr de clor actiu/l. Apte per a la desinfecció de l'aigua de beure. Imprescindible el subministrament d'etiquetes adhesives identificatives del producte en cada comanda (20 unitats mínim).</t>
  </si>
  <si>
    <t>Envàs 1Lt.</t>
  </si>
  <si>
    <t>Disolució aquosa d'hipoclorit sòdico de 40 gr de clor actiu/l. Apte per a la desinfecció de l'aigua de beure. Imprescindible el subministrament d'etiquetes adhesives identificatives del producte en cada comanda. Imprescindible tap de seguretat, tant per a obrir com per a tancar.</t>
  </si>
  <si>
    <t>Desinfectant de superfícies d'àmbit hospitalari a base d'amonis quarternaris d'ús professional perfumat</t>
  </si>
  <si>
    <t>Envàs no superior a 5Lt.</t>
  </si>
  <si>
    <t xml:space="preserve"> Bactericida, levuricida, fungicida y viricida.Conté amonis quaternaris:Clorur didecildimetilamoni (DDMA) 3,75 %Clorur de Benzalconi 2,5 %Efecte remanent. Disolució del producte del 0,08 al 5 %Densitat, g/ml: 1,005 ± 0,02, pH: 12 ± 0,5 El Tensioactiu que conté el producte ha de cumplir amb el criteri de Biodegradabilitat estipulat en el Reglamento CE nº 648/2004, olor perfumada mentolada</t>
  </si>
  <si>
    <t>Detergent desinfectant i desodoritzant concentrat polivalent per a la neteja ordinària i periòdica de multisuperfícies hospitalàries. Adequat per a ús manual i mecànic. Desinfectant bactericida, fungicida, levuricida i viricida</t>
  </si>
  <si>
    <t>Envàs no superior a 10Lt.</t>
  </si>
  <si>
    <t>Densitat a 20 ºC: 1,04 ± 0,01 g/cm³.pH al 1 %: 11,3 ± 0,5. Conté fosfor (% P) = 0. Els tensoactius del producte, han de presentar i cumplir amb el criteri de biodegradabilitat tal com s'estableix en el Reglament CE nº 648/2004 de Detergents, normatives del producte UNE-EN 13697, NF-EN 14476:2013 + A2:2019, viricida, a 20 ºC, en condiciones brutes.Registre plaguicida en la DGSP nº 20-20/40/90-10515. per a fins específics de desinfecció, les condicions poden ajustar-se, podent treballar a partir del 0,5 % de concentració i de 5 minuts de temps de contacto. Aroma mentolada i fresca. Podent-se utilitzar mitjançant mecanismes podent-se utilitzar mitjançant mecanisme d'equip de dosificació i per pulsació.</t>
  </si>
  <si>
    <t>Netejador i desodoritzant de banys</t>
  </si>
  <si>
    <t>Envàs no superior a 1Lt.</t>
  </si>
  <si>
    <t>Per a netejar, higienització, desincrustació freqüent dels banys, rajoles, griferia, terres i parets. Olor fresca i agradable, PH: 2,00 +/- 0,5 PH, Densitat: 1,020 +/- 0.008 Densitat, Matèria activa: Caràcter aniònic i no iònic. Biodegradable. Imprescindible tap de seguretat per a obrir i tancar.</t>
  </si>
  <si>
    <t>Detergent desincrustant de superfícies de banys + antical</t>
  </si>
  <si>
    <t>Amb acció antical, higienitzant, desodoritzant i perfumat.  Per a banys i sanitaris, compatible amb acer inoxidable. Producte biodegradable. Servir amb envàs dosificador a part (5 cada 20L). Imprescindible el subministrament d' etiquetes adhesives identificatives del producte en cada comanda (5 unitats mínim).</t>
  </si>
  <si>
    <t>Desincrustant wc</t>
  </si>
  <si>
    <t>Producte amb alt poder de desincrustació per a l'eliminació d'incrustacions, taques d'òxid i  brutícia d'inodors, de lavabos, urinaris, etc.</t>
  </si>
  <si>
    <t>Destructor microbiològic de males olors  i teixits. Eliminació biològica de males olors en ambient i teixits</t>
  </si>
  <si>
    <t>Adequat per a centres sanitaris, impideix el desenvolupament del procès de degradació  anaeròbia i digereix les matèries orgàniques en el conjunt dels sistemes d'evacuació de las aigües sanitàrias. Amb perfums. Amb pulveritzador a banda. Tamany envà màxim: 1 L.</t>
  </si>
  <si>
    <t xml:space="preserve">Detergent netejador de superfícies repelent als insectes </t>
  </si>
  <si>
    <t>Insecticida perfumat. Formulat a base de compostos tensioactius, humectants i netejadors , fotoestable i fotorresistent a la llum solar, llum artificial i calor. Conté permetrina, tetrametrina i mezclas de isotiasolones. PH: 7.00 +/- 0,8. 
Contingut actiu: Caràcter catiònic i no iònic. Olor: agradable i fresca. Densitat: 1.020. 
Cumpleix la legislació vigent  de  biodegradabilitat i el reglament tècnic sanitari sobre detergents. Registre per a Ús Ambiental: Nº Registr: 16-30-08420</t>
  </si>
  <si>
    <t>Producte desengreixant</t>
  </si>
  <si>
    <t xml:space="preserve">Desengreixant  biodegradable general multiusos. Que no irrita les vies respiratòries. Producte per a ús profesional. 
</t>
  </si>
  <si>
    <t>Guants neteja làtex natural talla P</t>
  </si>
  <si>
    <t>Interior llis clorinat. Adheritzat. Longitud 30-35 cms. Color indiferent</t>
  </si>
  <si>
    <t>Guants neteja làtex natural talla M</t>
  </si>
  <si>
    <t>Guants neteja làtex natural talla G</t>
  </si>
  <si>
    <t>Guants neteja nitril lliures de làtex i pvc talla P</t>
  </si>
  <si>
    <t>Lliures de làtex i pvc. Segur per a la manipulació d'aliments i neteja. Longitud 30-35 cms. Color indiferent</t>
  </si>
  <si>
    <t>Guants neteja nitril lliures de làtex i pvc talla M</t>
  </si>
  <si>
    <t>Guants neteja nitril lliures de làtex i pvc talla G</t>
  </si>
  <si>
    <t>Guants de nitril antifred</t>
  </si>
  <si>
    <t>Guants fabricats amb teixit amb una capa de nitril. Amb protecció antifred apte per a congeladors. Amb certificats EN 388:2016 y EN 511:2006</t>
  </si>
  <si>
    <t>Guants de silicona amb dits aptes per a forns</t>
  </si>
  <si>
    <t>La silicona amb grau 100% alimentari. Resistents al calor fins a 250ºC. Fàcils de netejar. Antilliscants. Interior de material de cotó. Ambidextre</t>
  </si>
  <si>
    <t>Productes de neteja generals</t>
  </si>
  <si>
    <t>Guants de neteja</t>
  </si>
  <si>
    <t>PREU MÀXIM ANUAL S/IVA</t>
  </si>
  <si>
    <t>PREU OFERTAT ANUAL S/IVA</t>
  </si>
  <si>
    <t>PREU OFERTAT ANUAL A/IVA</t>
  </si>
  <si>
    <t>PREU MÀXIM ANUAL A/IVA</t>
  </si>
  <si>
    <t>Recanvi per a mopa de microfibra amb alta absorvència amb tela per a sistema pla adherent microblue(microfibra blava)
dimensions 40cm.</t>
  </si>
  <si>
    <t>Sistema pla amb bastidor amb sistema adherent, forats subjecta draps ovals i Block System, per a neteja multisuperfícies simple i ergonòmic, per adaptar a tot tipus de pals.</t>
  </si>
  <si>
    <t>Fregall d'acer Inoxidable de galga fina que li confereix a l'ús de neteja de 
gran volum sense perdre les propietats del mateix i utilitzar en altes temperatures, especial en la neteja de col·lectivitats, cuines industrials, restaurants i hotels per a neteja de cuines, cremadors, forns,paelles, olles, paelleres i neteges difícils en general.
Composició: Acer inoxidable AISI 434.
• Pes (gr): 60
Presentació: Estoig dispensador amb 10 unitats.
Embalatge: 10 Packs de 10 unitats per caixa</t>
  </si>
  <si>
    <t>Amb pal fix, no desmontable. Resistent a l'ús freqüent.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</si>
</sst>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7" fillId="0" borderId="0"/>
  </cellStyleXfs>
  <cellXfs count="83">
    <xf numFmtId="0" fontId="0" fillId="0" borderId="0" xfId="0"/>
    <xf numFmtId="164" fontId="3" fillId="0" borderId="0" xfId="0" applyNumberFormat="1" applyFont="1" applyAlignment="1">
      <alignment horizontal="center" vertical="top"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64" fontId="0" fillId="2" borderId="3" xfId="0" applyNumberFormat="1" applyFill="1" applyBorder="1" applyAlignment="1">
      <alignment horizontal="center" vertical="center"/>
    </xf>
    <xf numFmtId="0" fontId="2" fillId="0" borderId="0" xfId="0" applyFont="1"/>
    <xf numFmtId="164" fontId="5" fillId="0" borderId="0" xfId="0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 wrapText="1"/>
    </xf>
    <xf numFmtId="0" fontId="0" fillId="2" borderId="4" xfId="0" applyFill="1" applyBorder="1"/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64" fontId="0" fillId="2" borderId="5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164" fontId="0" fillId="0" borderId="5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8" fillId="0" borderId="9" xfId="0" applyFont="1" applyBorder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9" fontId="8" fillId="0" borderId="1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0" fillId="2" borderId="10" xfId="0" applyNumberForma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64" fontId="8" fillId="0" borderId="3" xfId="0" applyNumberFormat="1" applyFont="1" applyBorder="1" applyAlignment="1">
      <alignment horizontal="center" vertical="center"/>
    </xf>
    <xf numFmtId="0" fontId="10" fillId="0" borderId="4" xfId="2" applyFont="1" applyBorder="1" applyAlignment="1" applyProtection="1">
      <alignment horizontal="center" vertical="center" wrapText="1"/>
      <protection hidden="1"/>
    </xf>
    <xf numFmtId="0" fontId="1" fillId="0" borderId="1" xfId="1" applyAlignment="1">
      <alignment horizontal="left"/>
    </xf>
    <xf numFmtId="164" fontId="0" fillId="0" borderId="9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left" vertical="center"/>
    </xf>
    <xf numFmtId="164" fontId="0" fillId="2" borderId="9" xfId="0" applyNumberFormat="1" applyFill="1" applyBorder="1" applyAlignment="1">
      <alignment horizontal="right" vertical="center"/>
    </xf>
    <xf numFmtId="164" fontId="0" fillId="2" borderId="10" xfId="0" applyNumberFormat="1" applyFill="1" applyBorder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164" fontId="0" fillId="0" borderId="7" xfId="0" applyNumberFormat="1" applyBorder="1" applyAlignment="1">
      <alignment horizontal="left" vertical="center"/>
    </xf>
    <xf numFmtId="164" fontId="0" fillId="0" borderId="0" xfId="0" applyNumberFormat="1" applyAlignment="1">
      <alignment horizontal="left" vertical="center"/>
    </xf>
    <xf numFmtId="164" fontId="0" fillId="2" borderId="7" xfId="0" applyNumberFormat="1" applyFill="1" applyBorder="1" applyAlignment="1">
      <alignment horizontal="right" vertical="center"/>
    </xf>
    <xf numFmtId="164" fontId="0" fillId="2" borderId="0" xfId="0" applyNumberFormat="1" applyFill="1" applyAlignment="1">
      <alignment horizontal="right" vertical="center"/>
    </xf>
    <xf numFmtId="2" fontId="11" fillId="0" borderId="1" xfId="1" applyNumberFormat="1" applyFont="1" applyAlignment="1">
      <alignment horizontal="left"/>
    </xf>
    <xf numFmtId="2" fontId="12" fillId="0" borderId="0" xfId="0" applyNumberFormat="1" applyFont="1" applyAlignment="1">
      <alignment horizontal="center" vertical="center"/>
    </xf>
    <xf numFmtId="2" fontId="12" fillId="0" borderId="0" xfId="0" applyNumberFormat="1" applyFont="1"/>
    <xf numFmtId="2" fontId="13" fillId="2" borderId="0" xfId="0" applyNumberFormat="1" applyFont="1" applyFill="1" applyAlignment="1">
      <alignment horizontal="center" vertical="center"/>
    </xf>
    <xf numFmtId="2" fontId="13" fillId="0" borderId="0" xfId="0" applyNumberFormat="1" applyFont="1" applyAlignment="1">
      <alignment vertical="center" wrapText="1"/>
    </xf>
    <xf numFmtId="2" fontId="13" fillId="0" borderId="0" xfId="0" applyNumberFormat="1" applyFont="1" applyAlignment="1">
      <alignment vertical="top" wrapText="1"/>
    </xf>
    <xf numFmtId="2" fontId="14" fillId="0" borderId="0" xfId="0" applyNumberFormat="1" applyFont="1" applyAlignment="1">
      <alignment horizontal="center" vertical="top" wrapText="1"/>
    </xf>
    <xf numFmtId="2" fontId="14" fillId="2" borderId="0" xfId="0" applyNumberFormat="1" applyFont="1" applyFill="1" applyAlignment="1">
      <alignment horizontal="center" vertical="center"/>
    </xf>
    <xf numFmtId="2" fontId="14" fillId="2" borderId="0" xfId="0" applyNumberFormat="1" applyFont="1" applyFill="1" applyAlignment="1">
      <alignment horizontal="center" vertical="center" wrapText="1"/>
    </xf>
    <xf numFmtId="2" fontId="12" fillId="0" borderId="2" xfId="0" applyNumberFormat="1" applyFont="1" applyBorder="1" applyAlignment="1">
      <alignment vertical="center" wrapText="1"/>
    </xf>
    <xf numFmtId="2" fontId="12" fillId="0" borderId="3" xfId="0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2" fontId="12" fillId="2" borderId="5" xfId="0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/>
    <xf numFmtId="2" fontId="12" fillId="0" borderId="3" xfId="0" applyNumberFormat="1" applyFont="1" applyBorder="1" applyAlignment="1">
      <alignment horizontal="left" vertical="center"/>
    </xf>
    <xf numFmtId="2" fontId="12" fillId="0" borderId="7" xfId="0" applyNumberFormat="1" applyFont="1" applyBorder="1" applyAlignment="1">
      <alignment horizontal="left" vertical="center"/>
    </xf>
    <xf numFmtId="2" fontId="12" fillId="0" borderId="0" xfId="0" applyNumberFormat="1" applyFont="1" applyAlignment="1">
      <alignment horizontal="left" vertical="center"/>
    </xf>
    <xf numFmtId="2" fontId="12" fillId="0" borderId="8" xfId="0" applyNumberFormat="1" applyFont="1" applyBorder="1" applyAlignment="1">
      <alignment horizontal="center" vertical="center"/>
    </xf>
    <xf numFmtId="2" fontId="12" fillId="2" borderId="7" xfId="0" applyNumberFormat="1" applyFont="1" applyFill="1" applyBorder="1" applyAlignment="1">
      <alignment horizontal="right" vertical="center"/>
    </xf>
    <xf numFmtId="2" fontId="12" fillId="2" borderId="0" xfId="0" applyNumberFormat="1" applyFont="1" applyFill="1" applyAlignment="1">
      <alignment horizontal="right" vertical="center"/>
    </xf>
    <xf numFmtId="2" fontId="12" fillId="2" borderId="8" xfId="0" applyNumberFormat="1" applyFont="1" applyFill="1" applyBorder="1" applyAlignment="1">
      <alignment horizontal="center" vertical="center"/>
    </xf>
    <xf numFmtId="2" fontId="12" fillId="0" borderId="9" xfId="0" applyNumberFormat="1" applyFont="1" applyBorder="1" applyAlignment="1">
      <alignment horizontal="left" vertical="center"/>
    </xf>
    <xf numFmtId="2" fontId="12" fillId="0" borderId="10" xfId="0" applyNumberFormat="1" applyFont="1" applyBorder="1" applyAlignment="1">
      <alignment horizontal="left" vertical="center"/>
    </xf>
    <xf numFmtId="2" fontId="12" fillId="0" borderId="11" xfId="0" applyNumberFormat="1" applyFont="1" applyBorder="1" applyAlignment="1">
      <alignment horizontal="center" vertical="center"/>
    </xf>
    <xf numFmtId="2" fontId="12" fillId="2" borderId="9" xfId="0" applyNumberFormat="1" applyFont="1" applyFill="1" applyBorder="1" applyAlignment="1">
      <alignment horizontal="right" vertical="center"/>
    </xf>
    <xf numFmtId="2" fontId="12" fillId="2" borderId="10" xfId="0" applyNumberFormat="1" applyFont="1" applyFill="1" applyBorder="1" applyAlignment="1">
      <alignment horizontal="right" vertical="center"/>
    </xf>
    <xf numFmtId="2" fontId="12" fillId="2" borderId="11" xfId="0" applyNumberFormat="1" applyFont="1" applyFill="1" applyBorder="1" applyAlignment="1">
      <alignment horizontal="center" vertical="center"/>
    </xf>
  </cellXfs>
  <cellStyles count="3">
    <cellStyle name="Encabezado 1" xfId="1" builtinId="16"/>
    <cellStyle name="Normal" xfId="0" builtinId="0"/>
    <cellStyle name="Normal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8768/Nextcloud/CONTRACTACI&#211;/LICITACIONS/GESAT/LICITACIONS_GESAT_2024/GESAT%2014_24_Productes%20de%20neteja/Annex%20OE.%20(Gesat)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lot 1"/>
      <sheetName val="lot 2"/>
      <sheetName val="lot 3"/>
      <sheetName val="lot 4"/>
      <sheetName val="lot 5"/>
      <sheetName val="lot 6"/>
    </sheetNames>
    <sheetDataSet>
      <sheetData sheetId="0"/>
      <sheetData sheetId="1"/>
      <sheetData sheetId="2"/>
      <sheetData sheetId="3">
        <row r="15">
          <cell r="J15">
            <v>0</v>
          </cell>
        </row>
        <row r="17">
          <cell r="J17">
            <v>0</v>
          </cell>
        </row>
      </sheetData>
      <sheetData sheetId="4"/>
      <sheetData sheetId="5"/>
      <sheetData sheetId="6">
        <row r="9">
          <cell r="J9">
            <v>0</v>
          </cell>
        </row>
        <row r="11">
          <cell r="J1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workbookViewId="0">
      <selection activeCell="F18" sqref="F18"/>
    </sheetView>
  </sheetViews>
  <sheetFormatPr baseColWidth="10" defaultColWidth="8.88671875" defaultRowHeight="14.4" x14ac:dyDescent="0.3"/>
  <cols>
    <col min="2" max="2" width="10.6640625" customWidth="1"/>
    <col min="3" max="3" width="34.33203125" customWidth="1"/>
    <col min="4" max="4" width="32.77734375" style="2" customWidth="1"/>
    <col min="5" max="5" width="30" style="2" customWidth="1"/>
    <col min="6" max="6" width="32.109375" style="2" customWidth="1"/>
    <col min="7" max="7" width="28.44140625" style="2" customWidth="1"/>
  </cols>
  <sheetData>
    <row r="2" spans="2:7" ht="20.399999999999999" thickBot="1" x14ac:dyDescent="0.45">
      <c r="B2" s="44" t="s">
        <v>82</v>
      </c>
      <c r="C2" s="44"/>
      <c r="D2" s="44"/>
      <c r="E2" s="44"/>
      <c r="F2" s="44"/>
      <c r="G2" s="44"/>
    </row>
    <row r="3" spans="2:7" ht="15" thickTop="1" x14ac:dyDescent="0.3"/>
    <row r="4" spans="2:7" x14ac:dyDescent="0.3">
      <c r="D4" s="6" t="s">
        <v>129</v>
      </c>
      <c r="E4" s="6" t="s">
        <v>132</v>
      </c>
      <c r="F4" s="6" t="s">
        <v>130</v>
      </c>
      <c r="G4" s="6" t="s">
        <v>131</v>
      </c>
    </row>
    <row r="6" spans="2:7" x14ac:dyDescent="0.3">
      <c r="B6" s="5"/>
      <c r="C6" s="5"/>
    </row>
    <row r="7" spans="2:7" x14ac:dyDescent="0.3">
      <c r="B7" s="5" t="s">
        <v>85</v>
      </c>
      <c r="C7" s="5" t="str">
        <f>'lot 1'!B5</f>
        <v>Estris de neteja</v>
      </c>
      <c r="D7" s="2">
        <f>'lot 1'!G42</f>
        <v>12443.590000000002</v>
      </c>
      <c r="E7" s="2">
        <f>'lot 1'!G44</f>
        <v>15056.743900000001</v>
      </c>
      <c r="F7" s="2">
        <f>'lot 1'!J42</f>
        <v>0</v>
      </c>
      <c r="G7" s="2">
        <f>'lot 1'!J44</f>
        <v>0</v>
      </c>
    </row>
    <row r="8" spans="2:7" x14ac:dyDescent="0.3">
      <c r="B8" s="5"/>
      <c r="C8" s="5"/>
    </row>
    <row r="9" spans="2:7" x14ac:dyDescent="0.3">
      <c r="B9" s="5" t="s">
        <v>86</v>
      </c>
      <c r="C9" s="5" t="s">
        <v>127</v>
      </c>
      <c r="D9" s="2">
        <f>'lot 2'!G16</f>
        <v>8453.2799999999988</v>
      </c>
      <c r="E9" s="2">
        <f>'lot 2'!G18</f>
        <v>10228.468799999999</v>
      </c>
      <c r="F9" s="2">
        <f>'[1]lot 3'!J15</f>
        <v>0</v>
      </c>
      <c r="G9" s="2">
        <f>'[1]lot 3'!J17</f>
        <v>0</v>
      </c>
    </row>
    <row r="10" spans="2:7" x14ac:dyDescent="0.3">
      <c r="B10" s="5"/>
      <c r="C10" s="5"/>
    </row>
    <row r="11" spans="2:7" x14ac:dyDescent="0.3">
      <c r="B11" s="5" t="s">
        <v>89</v>
      </c>
      <c r="C11" s="5" t="s">
        <v>128</v>
      </c>
      <c r="D11" s="2">
        <f>'lot 3'!G14</f>
        <v>1590</v>
      </c>
      <c r="E11" s="2">
        <f>'lot 3'!G16</f>
        <v>1923.9</v>
      </c>
      <c r="F11" s="2">
        <f>'[1]lot 6'!J9</f>
        <v>0</v>
      </c>
      <c r="G11" s="2">
        <f>'[1]lot 6'!J11</f>
        <v>0</v>
      </c>
    </row>
    <row r="13" spans="2:7" x14ac:dyDescent="0.3">
      <c r="C13" s="5" t="s">
        <v>81</v>
      </c>
      <c r="D13" s="15">
        <f>SUM(D6:D12)</f>
        <v>22486.870000000003</v>
      </c>
      <c r="E13" s="15">
        <f>SUM(E6:E12)</f>
        <v>27209.112700000001</v>
      </c>
    </row>
    <row r="16" spans="2:7" x14ac:dyDescent="0.3">
      <c r="B16" t="s">
        <v>84</v>
      </c>
    </row>
  </sheetData>
  <mergeCells count="1">
    <mergeCell ref="B2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K47"/>
  <sheetViews>
    <sheetView topLeftCell="A11" zoomScale="70" zoomScaleNormal="70" workbookViewId="0">
      <selection activeCell="H36" sqref="H36"/>
    </sheetView>
  </sheetViews>
  <sheetFormatPr baseColWidth="10" defaultColWidth="11.5546875" defaultRowHeight="15.6" x14ac:dyDescent="0.3"/>
  <cols>
    <col min="1" max="1" width="5.6640625" style="56" customWidth="1"/>
    <col min="2" max="2" width="49.44140625" style="56" customWidth="1"/>
    <col min="3" max="3" width="19.6640625" style="56" customWidth="1"/>
    <col min="4" max="4" width="12.5546875" style="56" customWidth="1"/>
    <col min="5" max="5" width="11.5546875" style="56"/>
    <col min="6" max="6" width="13.33203125" style="56" customWidth="1"/>
    <col min="7" max="7" width="16.6640625" style="56" customWidth="1"/>
    <col min="8" max="8" width="89.109375" style="56" customWidth="1"/>
    <col min="9" max="10" width="16.6640625" style="55" customWidth="1"/>
    <col min="11" max="11" width="25.6640625" style="56" customWidth="1"/>
    <col min="12" max="16384" width="11.5546875" style="56"/>
  </cols>
  <sheetData>
    <row r="2" spans="2:11" ht="16.2" thickBot="1" x14ac:dyDescent="0.35">
      <c r="B2" s="54" t="s">
        <v>87</v>
      </c>
      <c r="C2" s="54"/>
      <c r="D2" s="54"/>
      <c r="E2" s="54"/>
      <c r="F2" s="54"/>
      <c r="G2" s="54"/>
      <c r="H2" s="54"/>
    </row>
    <row r="3" spans="2:11" ht="16.2" thickTop="1" x14ac:dyDescent="0.3"/>
    <row r="4" spans="2:11" x14ac:dyDescent="0.3">
      <c r="I4" s="57" t="s">
        <v>4</v>
      </c>
      <c r="J4" s="57"/>
      <c r="K4" s="57"/>
    </row>
    <row r="5" spans="2:11" ht="31.2" x14ac:dyDescent="0.3">
      <c r="B5" s="58" t="s">
        <v>83</v>
      </c>
      <c r="C5" s="59"/>
      <c r="D5" s="60" t="s">
        <v>0</v>
      </c>
      <c r="E5" s="60" t="s">
        <v>1</v>
      </c>
      <c r="F5" s="60" t="s">
        <v>2</v>
      </c>
      <c r="G5" s="60" t="s">
        <v>7</v>
      </c>
      <c r="H5" s="60" t="s">
        <v>3</v>
      </c>
      <c r="I5" s="61" t="s">
        <v>5</v>
      </c>
      <c r="J5" s="61" t="s">
        <v>6</v>
      </c>
      <c r="K5" s="62" t="s">
        <v>80</v>
      </c>
    </row>
    <row r="6" spans="2:11" ht="60" customHeight="1" x14ac:dyDescent="0.3">
      <c r="B6" s="63" t="s">
        <v>13</v>
      </c>
      <c r="C6" s="64" t="s">
        <v>79</v>
      </c>
      <c r="D6" s="65">
        <v>6.75</v>
      </c>
      <c r="E6" s="65">
        <v>0.21</v>
      </c>
      <c r="F6" s="65">
        <v>150</v>
      </c>
      <c r="G6" s="65">
        <f>D6*F6</f>
        <v>1012.5</v>
      </c>
      <c r="H6" s="66" t="s">
        <v>14</v>
      </c>
      <c r="I6" s="67"/>
      <c r="J6" s="68">
        <f>F6*I6</f>
        <v>0</v>
      </c>
      <c r="K6" s="69"/>
    </row>
    <row r="7" spans="2:11" ht="60" customHeight="1" x14ac:dyDescent="0.3">
      <c r="B7" s="63" t="s">
        <v>15</v>
      </c>
      <c r="C7" s="64" t="s">
        <v>79</v>
      </c>
      <c r="D7" s="65">
        <v>2.0790000000000002</v>
      </c>
      <c r="E7" s="65">
        <v>0.21</v>
      </c>
      <c r="F7" s="65">
        <v>500</v>
      </c>
      <c r="G7" s="65">
        <f t="shared" ref="G7:G41" si="0">D7*F7</f>
        <v>1039.5</v>
      </c>
      <c r="H7" s="66" t="s">
        <v>16</v>
      </c>
      <c r="I7" s="68"/>
      <c r="J7" s="68">
        <f t="shared" ref="J7:J41" si="1">F7*I7</f>
        <v>0</v>
      </c>
      <c r="K7" s="69"/>
    </row>
    <row r="8" spans="2:11" ht="60" customHeight="1" x14ac:dyDescent="0.3">
      <c r="B8" s="63" t="s">
        <v>17</v>
      </c>
      <c r="C8" s="64" t="s">
        <v>79</v>
      </c>
      <c r="D8" s="65">
        <v>0.92</v>
      </c>
      <c r="E8" s="65">
        <v>0.21</v>
      </c>
      <c r="F8" s="65">
        <v>130</v>
      </c>
      <c r="G8" s="65">
        <f t="shared" si="0"/>
        <v>119.60000000000001</v>
      </c>
      <c r="H8" s="66" t="s">
        <v>18</v>
      </c>
      <c r="I8" s="68"/>
      <c r="J8" s="68">
        <f t="shared" si="1"/>
        <v>0</v>
      </c>
      <c r="K8" s="69"/>
    </row>
    <row r="9" spans="2:11" ht="60" customHeight="1" x14ac:dyDescent="0.3">
      <c r="B9" s="63" t="s">
        <v>19</v>
      </c>
      <c r="C9" s="64" t="s">
        <v>79</v>
      </c>
      <c r="D9" s="64">
        <v>0.76</v>
      </c>
      <c r="E9" s="64">
        <v>0.21</v>
      </c>
      <c r="F9" s="64">
        <v>50</v>
      </c>
      <c r="G9" s="65">
        <f t="shared" si="0"/>
        <v>38</v>
      </c>
      <c r="H9" s="70" t="s">
        <v>20</v>
      </c>
      <c r="I9" s="68"/>
      <c r="J9" s="68">
        <f t="shared" si="1"/>
        <v>0</v>
      </c>
      <c r="K9" s="69"/>
    </row>
    <row r="10" spans="2:11" ht="60" customHeight="1" x14ac:dyDescent="0.3">
      <c r="B10" s="63" t="s">
        <v>21</v>
      </c>
      <c r="C10" s="64" t="s">
        <v>79</v>
      </c>
      <c r="D10" s="65">
        <v>1.5</v>
      </c>
      <c r="E10" s="65">
        <v>0.21</v>
      </c>
      <c r="F10" s="65">
        <v>96</v>
      </c>
      <c r="G10" s="65">
        <f t="shared" si="0"/>
        <v>144</v>
      </c>
      <c r="H10" s="66" t="s">
        <v>22</v>
      </c>
      <c r="I10" s="68"/>
      <c r="J10" s="68">
        <f t="shared" si="1"/>
        <v>0</v>
      </c>
      <c r="K10" s="69"/>
    </row>
    <row r="11" spans="2:11" ht="60" customHeight="1" x14ac:dyDescent="0.3">
      <c r="B11" s="63" t="s">
        <v>23</v>
      </c>
      <c r="C11" s="64" t="s">
        <v>79</v>
      </c>
      <c r="D11" s="65">
        <v>1.0349999999999999</v>
      </c>
      <c r="E11" s="65">
        <v>0.21</v>
      </c>
      <c r="F11" s="65">
        <v>168</v>
      </c>
      <c r="G11" s="65">
        <f t="shared" si="0"/>
        <v>173.88</v>
      </c>
      <c r="H11" s="66" t="s">
        <v>24</v>
      </c>
      <c r="I11" s="68"/>
      <c r="J11" s="68">
        <f t="shared" si="1"/>
        <v>0</v>
      </c>
      <c r="K11" s="69"/>
    </row>
    <row r="12" spans="2:11" ht="60" customHeight="1" x14ac:dyDescent="0.3">
      <c r="B12" s="63" t="s">
        <v>25</v>
      </c>
      <c r="C12" s="64" t="s">
        <v>79</v>
      </c>
      <c r="D12" s="64">
        <v>2.85</v>
      </c>
      <c r="E12" s="64">
        <v>0.21</v>
      </c>
      <c r="F12" s="64">
        <v>156</v>
      </c>
      <c r="G12" s="65">
        <f t="shared" si="0"/>
        <v>444.6</v>
      </c>
      <c r="H12" s="70" t="s">
        <v>26</v>
      </c>
      <c r="I12" s="68"/>
      <c r="J12" s="68">
        <f t="shared" si="1"/>
        <v>0</v>
      </c>
      <c r="K12" s="69"/>
    </row>
    <row r="13" spans="2:11" ht="60" customHeight="1" x14ac:dyDescent="0.3">
      <c r="B13" s="63" t="s">
        <v>62</v>
      </c>
      <c r="C13" s="64" t="s">
        <v>79</v>
      </c>
      <c r="D13" s="65">
        <v>1.1499999999999999</v>
      </c>
      <c r="E13" s="65">
        <v>0.21</v>
      </c>
      <c r="F13" s="65">
        <v>250</v>
      </c>
      <c r="G13" s="65">
        <f t="shared" si="0"/>
        <v>287.5</v>
      </c>
      <c r="H13" s="66" t="s">
        <v>27</v>
      </c>
      <c r="I13" s="68"/>
      <c r="J13" s="68">
        <f t="shared" si="1"/>
        <v>0</v>
      </c>
      <c r="K13" s="69"/>
    </row>
    <row r="14" spans="2:11" ht="60" customHeight="1" x14ac:dyDescent="0.3">
      <c r="B14" s="63" t="s">
        <v>28</v>
      </c>
      <c r="C14" s="64" t="s">
        <v>79</v>
      </c>
      <c r="D14" s="65">
        <v>0.53</v>
      </c>
      <c r="E14" s="65">
        <v>0.21</v>
      </c>
      <c r="F14" s="65">
        <v>300</v>
      </c>
      <c r="G14" s="65">
        <f t="shared" si="0"/>
        <v>159</v>
      </c>
      <c r="H14" s="66" t="s">
        <v>29</v>
      </c>
      <c r="I14" s="68"/>
      <c r="J14" s="68">
        <f t="shared" si="1"/>
        <v>0</v>
      </c>
      <c r="K14" s="69"/>
    </row>
    <row r="15" spans="2:11" ht="60" customHeight="1" x14ac:dyDescent="0.3">
      <c r="B15" s="63" t="s">
        <v>30</v>
      </c>
      <c r="C15" s="64" t="s">
        <v>79</v>
      </c>
      <c r="D15" s="65">
        <v>0.85</v>
      </c>
      <c r="E15" s="65">
        <v>0.21</v>
      </c>
      <c r="F15" s="65">
        <v>300</v>
      </c>
      <c r="G15" s="65">
        <f t="shared" si="0"/>
        <v>255</v>
      </c>
      <c r="H15" s="66" t="s">
        <v>31</v>
      </c>
      <c r="I15" s="68"/>
      <c r="J15" s="68">
        <f t="shared" si="1"/>
        <v>0</v>
      </c>
      <c r="K15" s="69"/>
    </row>
    <row r="16" spans="2:11" ht="60" customHeight="1" x14ac:dyDescent="0.3">
      <c r="B16" s="63" t="s">
        <v>32</v>
      </c>
      <c r="C16" s="64" t="s">
        <v>79</v>
      </c>
      <c r="D16" s="65">
        <v>1.06</v>
      </c>
      <c r="E16" s="65">
        <v>0.21</v>
      </c>
      <c r="F16" s="65">
        <v>50</v>
      </c>
      <c r="G16" s="65">
        <f t="shared" si="0"/>
        <v>53</v>
      </c>
      <c r="H16" s="66" t="s">
        <v>136</v>
      </c>
      <c r="I16" s="68"/>
      <c r="J16" s="68">
        <f t="shared" si="1"/>
        <v>0</v>
      </c>
      <c r="K16" s="69"/>
    </row>
    <row r="17" spans="2:11" ht="60" customHeight="1" x14ac:dyDescent="0.3">
      <c r="B17" s="63" t="s">
        <v>63</v>
      </c>
      <c r="C17" s="64" t="s">
        <v>79</v>
      </c>
      <c r="D17" s="65">
        <v>4.1500000000000004</v>
      </c>
      <c r="E17" s="65">
        <v>0.21</v>
      </c>
      <c r="F17" s="65">
        <v>72</v>
      </c>
      <c r="G17" s="65">
        <f t="shared" si="0"/>
        <v>298.8</v>
      </c>
      <c r="H17" s="66" t="s">
        <v>33</v>
      </c>
      <c r="I17" s="68"/>
      <c r="J17" s="68">
        <f t="shared" si="1"/>
        <v>0</v>
      </c>
      <c r="K17" s="69"/>
    </row>
    <row r="18" spans="2:11" ht="60" customHeight="1" x14ac:dyDescent="0.3">
      <c r="B18" s="63" t="s">
        <v>34</v>
      </c>
      <c r="C18" s="64" t="s">
        <v>79</v>
      </c>
      <c r="D18" s="64">
        <v>4.59</v>
      </c>
      <c r="E18" s="64">
        <v>0.21</v>
      </c>
      <c r="F18" s="64">
        <v>24</v>
      </c>
      <c r="G18" s="65">
        <f t="shared" si="0"/>
        <v>110.16</v>
      </c>
      <c r="H18" s="70" t="s">
        <v>35</v>
      </c>
      <c r="I18" s="68"/>
      <c r="J18" s="68">
        <f t="shared" si="1"/>
        <v>0</v>
      </c>
      <c r="K18" s="69"/>
    </row>
    <row r="19" spans="2:11" ht="60" customHeight="1" x14ac:dyDescent="0.3">
      <c r="B19" s="63" t="s">
        <v>64</v>
      </c>
      <c r="C19" s="64" t="s">
        <v>79</v>
      </c>
      <c r="D19" s="64">
        <v>3.62</v>
      </c>
      <c r="E19" s="64">
        <v>0.21</v>
      </c>
      <c r="F19" s="64">
        <v>25</v>
      </c>
      <c r="G19" s="65">
        <f t="shared" si="0"/>
        <v>90.5</v>
      </c>
      <c r="H19" s="66" t="s">
        <v>36</v>
      </c>
      <c r="I19" s="68"/>
      <c r="J19" s="68">
        <f t="shared" si="1"/>
        <v>0</v>
      </c>
      <c r="K19" s="69"/>
    </row>
    <row r="20" spans="2:11" ht="60" customHeight="1" x14ac:dyDescent="0.3">
      <c r="B20" s="63" t="s">
        <v>37</v>
      </c>
      <c r="C20" s="64" t="s">
        <v>79</v>
      </c>
      <c r="D20" s="65">
        <v>16.05</v>
      </c>
      <c r="E20" s="65">
        <v>0.21</v>
      </c>
      <c r="F20" s="65">
        <v>36</v>
      </c>
      <c r="G20" s="65">
        <f t="shared" si="0"/>
        <v>577.80000000000007</v>
      </c>
      <c r="H20" s="66" t="s">
        <v>38</v>
      </c>
      <c r="I20" s="68"/>
      <c r="J20" s="68">
        <f t="shared" si="1"/>
        <v>0</v>
      </c>
      <c r="K20" s="69"/>
    </row>
    <row r="21" spans="2:11" ht="60" customHeight="1" x14ac:dyDescent="0.3">
      <c r="B21" s="63" t="s">
        <v>39</v>
      </c>
      <c r="C21" s="64" t="s">
        <v>79</v>
      </c>
      <c r="D21" s="65">
        <v>0.55000000000000004</v>
      </c>
      <c r="E21" s="65">
        <v>0.21</v>
      </c>
      <c r="F21" s="65">
        <v>1320</v>
      </c>
      <c r="G21" s="65">
        <f t="shared" si="0"/>
        <v>726.00000000000011</v>
      </c>
      <c r="H21" s="66" t="s">
        <v>40</v>
      </c>
      <c r="I21" s="68"/>
      <c r="J21" s="68">
        <f t="shared" si="1"/>
        <v>0</v>
      </c>
      <c r="K21" s="69"/>
    </row>
    <row r="22" spans="2:11" ht="124.8" x14ac:dyDescent="0.3">
      <c r="B22" s="63" t="s">
        <v>41</v>
      </c>
      <c r="C22" s="64" t="s">
        <v>79</v>
      </c>
      <c r="D22" s="65">
        <v>1.7</v>
      </c>
      <c r="E22" s="65">
        <v>0.21</v>
      </c>
      <c r="F22" s="65">
        <v>400</v>
      </c>
      <c r="G22" s="65">
        <f t="shared" si="0"/>
        <v>680</v>
      </c>
      <c r="H22" s="66" t="s">
        <v>135</v>
      </c>
      <c r="I22" s="68"/>
      <c r="J22" s="68">
        <f t="shared" si="1"/>
        <v>0</v>
      </c>
      <c r="K22" s="69"/>
    </row>
    <row r="23" spans="2:11" ht="60" customHeight="1" x14ac:dyDescent="0.3">
      <c r="B23" s="63" t="s">
        <v>42</v>
      </c>
      <c r="C23" s="64" t="s">
        <v>79</v>
      </c>
      <c r="D23" s="65">
        <v>0.85</v>
      </c>
      <c r="E23" s="65">
        <v>0.21</v>
      </c>
      <c r="F23" s="65">
        <v>32</v>
      </c>
      <c r="G23" s="65">
        <f t="shared" si="0"/>
        <v>27.2</v>
      </c>
      <c r="H23" s="66" t="s">
        <v>61</v>
      </c>
      <c r="I23" s="68"/>
      <c r="J23" s="68">
        <f t="shared" si="1"/>
        <v>0</v>
      </c>
      <c r="K23" s="69"/>
    </row>
    <row r="24" spans="2:11" ht="60" customHeight="1" x14ac:dyDescent="0.3">
      <c r="B24" s="63" t="s">
        <v>65</v>
      </c>
      <c r="C24" s="64" t="s">
        <v>79</v>
      </c>
      <c r="D24" s="65">
        <v>5.8999999999999997E-2</v>
      </c>
      <c r="E24" s="65">
        <v>0.21</v>
      </c>
      <c r="F24" s="65">
        <v>3000</v>
      </c>
      <c r="G24" s="65">
        <f t="shared" si="0"/>
        <v>177</v>
      </c>
      <c r="H24" s="66" t="s">
        <v>43</v>
      </c>
      <c r="I24" s="68"/>
      <c r="J24" s="68">
        <f t="shared" si="1"/>
        <v>0</v>
      </c>
      <c r="K24" s="69"/>
    </row>
    <row r="25" spans="2:11" ht="60" customHeight="1" x14ac:dyDescent="0.3">
      <c r="B25" s="63" t="s">
        <v>66</v>
      </c>
      <c r="C25" s="64" t="s">
        <v>79</v>
      </c>
      <c r="D25" s="65">
        <v>0.79</v>
      </c>
      <c r="E25" s="65">
        <v>0.21</v>
      </c>
      <c r="F25" s="65">
        <v>150</v>
      </c>
      <c r="G25" s="65">
        <f t="shared" si="0"/>
        <v>118.5</v>
      </c>
      <c r="H25" s="66" t="s">
        <v>44</v>
      </c>
      <c r="I25" s="68"/>
      <c r="J25" s="68">
        <f t="shared" si="1"/>
        <v>0</v>
      </c>
      <c r="K25" s="69"/>
    </row>
    <row r="26" spans="2:11" ht="60" customHeight="1" x14ac:dyDescent="0.3">
      <c r="B26" s="63" t="s">
        <v>67</v>
      </c>
      <c r="C26" s="64" t="s">
        <v>79</v>
      </c>
      <c r="D26" s="65">
        <v>9.42</v>
      </c>
      <c r="E26" s="65">
        <v>0.21</v>
      </c>
      <c r="F26" s="65">
        <v>50</v>
      </c>
      <c r="G26" s="65">
        <f t="shared" si="0"/>
        <v>471</v>
      </c>
      <c r="H26" s="66" t="s">
        <v>133</v>
      </c>
      <c r="I26" s="68"/>
      <c r="J26" s="68">
        <f t="shared" si="1"/>
        <v>0</v>
      </c>
      <c r="K26" s="69"/>
    </row>
    <row r="27" spans="2:11" ht="60" customHeight="1" x14ac:dyDescent="0.3">
      <c r="B27" s="63" t="s">
        <v>68</v>
      </c>
      <c r="C27" s="64" t="s">
        <v>79</v>
      </c>
      <c r="D27" s="65">
        <v>20.05</v>
      </c>
      <c r="E27" s="65">
        <v>0.21</v>
      </c>
      <c r="F27" s="65">
        <v>25</v>
      </c>
      <c r="G27" s="65">
        <f t="shared" si="0"/>
        <v>501.25</v>
      </c>
      <c r="H27" s="66" t="s">
        <v>134</v>
      </c>
      <c r="I27" s="68"/>
      <c r="J27" s="68">
        <f t="shared" si="1"/>
        <v>0</v>
      </c>
      <c r="K27" s="69"/>
    </row>
    <row r="28" spans="2:11" ht="60" customHeight="1" x14ac:dyDescent="0.3">
      <c r="B28" s="63" t="s">
        <v>69</v>
      </c>
      <c r="C28" s="64" t="s">
        <v>79</v>
      </c>
      <c r="D28" s="65">
        <v>5</v>
      </c>
      <c r="E28" s="65">
        <v>0.21</v>
      </c>
      <c r="F28" s="65">
        <v>5</v>
      </c>
      <c r="G28" s="65">
        <f t="shared" si="0"/>
        <v>25</v>
      </c>
      <c r="H28" s="66" t="s">
        <v>45</v>
      </c>
      <c r="I28" s="68"/>
      <c r="J28" s="68">
        <f t="shared" si="1"/>
        <v>0</v>
      </c>
      <c r="K28" s="69"/>
    </row>
    <row r="29" spans="2:11" ht="60" customHeight="1" x14ac:dyDescent="0.3">
      <c r="B29" s="63" t="s">
        <v>46</v>
      </c>
      <c r="C29" s="64" t="s">
        <v>79</v>
      </c>
      <c r="D29" s="65">
        <v>53.5</v>
      </c>
      <c r="E29" s="65">
        <v>0.21</v>
      </c>
      <c r="F29" s="65">
        <v>30</v>
      </c>
      <c r="G29" s="65">
        <f t="shared" si="0"/>
        <v>1605</v>
      </c>
      <c r="H29" s="66" t="s">
        <v>47</v>
      </c>
      <c r="I29" s="68"/>
      <c r="J29" s="68">
        <f t="shared" si="1"/>
        <v>0</v>
      </c>
      <c r="K29" s="69"/>
    </row>
    <row r="30" spans="2:11" ht="60" customHeight="1" x14ac:dyDescent="0.3">
      <c r="B30" s="63" t="s">
        <v>70</v>
      </c>
      <c r="C30" s="64" t="s">
        <v>79</v>
      </c>
      <c r="D30" s="65">
        <v>23</v>
      </c>
      <c r="E30" s="65">
        <v>0.21</v>
      </c>
      <c r="F30" s="65">
        <v>15</v>
      </c>
      <c r="G30" s="65">
        <f t="shared" si="0"/>
        <v>345</v>
      </c>
      <c r="H30" s="66"/>
      <c r="I30" s="68"/>
      <c r="J30" s="68">
        <f t="shared" si="1"/>
        <v>0</v>
      </c>
      <c r="K30" s="69"/>
    </row>
    <row r="31" spans="2:11" ht="60" customHeight="1" x14ac:dyDescent="0.3">
      <c r="B31" s="63" t="s">
        <v>71</v>
      </c>
      <c r="C31" s="64" t="s">
        <v>79</v>
      </c>
      <c r="D31" s="65">
        <v>1.95</v>
      </c>
      <c r="E31" s="65">
        <v>0.21</v>
      </c>
      <c r="F31" s="65">
        <v>5</v>
      </c>
      <c r="G31" s="65">
        <f t="shared" si="0"/>
        <v>9.75</v>
      </c>
      <c r="H31" s="66" t="s">
        <v>48</v>
      </c>
      <c r="I31" s="68"/>
      <c r="J31" s="68">
        <f t="shared" si="1"/>
        <v>0</v>
      </c>
      <c r="K31" s="69"/>
    </row>
    <row r="32" spans="2:11" ht="60" customHeight="1" x14ac:dyDescent="0.3">
      <c r="B32" s="63" t="s">
        <v>72</v>
      </c>
      <c r="C32" s="64" t="s">
        <v>79</v>
      </c>
      <c r="D32" s="65">
        <v>2.5499999999999998</v>
      </c>
      <c r="E32" s="65">
        <v>0.21</v>
      </c>
      <c r="F32" s="65">
        <v>5</v>
      </c>
      <c r="G32" s="65">
        <f t="shared" si="0"/>
        <v>12.75</v>
      </c>
      <c r="H32" s="66" t="s">
        <v>49</v>
      </c>
      <c r="I32" s="68"/>
      <c r="J32" s="68">
        <f t="shared" si="1"/>
        <v>0</v>
      </c>
      <c r="K32" s="69"/>
    </row>
    <row r="33" spans="2:11" ht="60" customHeight="1" x14ac:dyDescent="0.3">
      <c r="B33" s="63" t="s">
        <v>73</v>
      </c>
      <c r="C33" s="64" t="s">
        <v>79</v>
      </c>
      <c r="D33" s="65">
        <v>4.3899999999999997</v>
      </c>
      <c r="E33" s="65">
        <v>0.21</v>
      </c>
      <c r="F33" s="65">
        <v>15</v>
      </c>
      <c r="G33" s="65">
        <f t="shared" si="0"/>
        <v>65.849999999999994</v>
      </c>
      <c r="H33" s="66" t="s">
        <v>50</v>
      </c>
      <c r="I33" s="68"/>
      <c r="J33" s="68">
        <f t="shared" si="1"/>
        <v>0</v>
      </c>
      <c r="K33" s="69"/>
    </row>
    <row r="34" spans="2:11" ht="60" customHeight="1" x14ac:dyDescent="0.3">
      <c r="B34" s="63" t="s">
        <v>74</v>
      </c>
      <c r="C34" s="64" t="s">
        <v>79</v>
      </c>
      <c r="D34" s="65">
        <v>4.49</v>
      </c>
      <c r="E34" s="65">
        <v>0.21</v>
      </c>
      <c r="F34" s="65">
        <v>15</v>
      </c>
      <c r="G34" s="65">
        <f t="shared" si="0"/>
        <v>67.350000000000009</v>
      </c>
      <c r="H34" s="66" t="s">
        <v>51</v>
      </c>
      <c r="I34" s="68"/>
      <c r="J34" s="68">
        <f t="shared" si="1"/>
        <v>0</v>
      </c>
      <c r="K34" s="69"/>
    </row>
    <row r="35" spans="2:11" ht="60" customHeight="1" x14ac:dyDescent="0.3">
      <c r="B35" s="63" t="s">
        <v>75</v>
      </c>
      <c r="C35" s="64" t="s">
        <v>79</v>
      </c>
      <c r="D35" s="65">
        <v>8.3000000000000007</v>
      </c>
      <c r="E35" s="65">
        <v>0.21</v>
      </c>
      <c r="F35" s="65">
        <v>15</v>
      </c>
      <c r="G35" s="65">
        <f t="shared" si="0"/>
        <v>124.50000000000001</v>
      </c>
      <c r="H35" s="66" t="s">
        <v>52</v>
      </c>
      <c r="I35" s="68"/>
      <c r="J35" s="68">
        <f t="shared" si="1"/>
        <v>0</v>
      </c>
      <c r="K35" s="69"/>
    </row>
    <row r="36" spans="2:11" ht="60" customHeight="1" x14ac:dyDescent="0.3">
      <c r="B36" s="63" t="s">
        <v>76</v>
      </c>
      <c r="C36" s="64" t="s">
        <v>79</v>
      </c>
      <c r="D36" s="65">
        <v>9.85</v>
      </c>
      <c r="E36" s="65">
        <v>0.21</v>
      </c>
      <c r="F36" s="65">
        <v>15</v>
      </c>
      <c r="G36" s="65">
        <f t="shared" si="0"/>
        <v>147.75</v>
      </c>
      <c r="H36" s="66" t="s">
        <v>53</v>
      </c>
      <c r="I36" s="68"/>
      <c r="J36" s="68">
        <f t="shared" si="1"/>
        <v>0</v>
      </c>
      <c r="K36" s="69"/>
    </row>
    <row r="37" spans="2:11" ht="60" customHeight="1" x14ac:dyDescent="0.3">
      <c r="B37" s="63" t="s">
        <v>77</v>
      </c>
      <c r="C37" s="64" t="s">
        <v>79</v>
      </c>
      <c r="D37" s="65">
        <v>5.13</v>
      </c>
      <c r="E37" s="65">
        <v>0.21</v>
      </c>
      <c r="F37" s="65">
        <v>15</v>
      </c>
      <c r="G37" s="65">
        <f t="shared" si="0"/>
        <v>76.95</v>
      </c>
      <c r="H37" s="66" t="s">
        <v>54</v>
      </c>
      <c r="I37" s="68"/>
      <c r="J37" s="68">
        <f t="shared" si="1"/>
        <v>0</v>
      </c>
      <c r="K37" s="69"/>
    </row>
    <row r="38" spans="2:11" ht="60" customHeight="1" x14ac:dyDescent="0.3">
      <c r="B38" s="63" t="s">
        <v>78</v>
      </c>
      <c r="C38" s="64" t="s">
        <v>79</v>
      </c>
      <c r="D38" s="65">
        <v>5.36</v>
      </c>
      <c r="E38" s="65">
        <v>0.21</v>
      </c>
      <c r="F38" s="65">
        <v>15</v>
      </c>
      <c r="G38" s="65">
        <f t="shared" si="0"/>
        <v>80.400000000000006</v>
      </c>
      <c r="H38" s="66" t="s">
        <v>55</v>
      </c>
      <c r="I38" s="68"/>
      <c r="J38" s="68">
        <f t="shared" si="1"/>
        <v>0</v>
      </c>
      <c r="K38" s="69"/>
    </row>
    <row r="39" spans="2:11" ht="60" customHeight="1" x14ac:dyDescent="0.3">
      <c r="B39" s="63" t="s">
        <v>56</v>
      </c>
      <c r="C39" s="64" t="s">
        <v>79</v>
      </c>
      <c r="D39" s="65">
        <v>3.6</v>
      </c>
      <c r="E39" s="65">
        <v>0.21</v>
      </c>
      <c r="F39" s="65">
        <v>60</v>
      </c>
      <c r="G39" s="65">
        <f t="shared" si="0"/>
        <v>216</v>
      </c>
      <c r="H39" s="66"/>
      <c r="I39" s="68"/>
      <c r="J39" s="68">
        <f t="shared" si="1"/>
        <v>0</v>
      </c>
      <c r="K39" s="69"/>
    </row>
    <row r="40" spans="2:11" ht="60" customHeight="1" x14ac:dyDescent="0.3">
      <c r="B40" s="63" t="s">
        <v>57</v>
      </c>
      <c r="C40" s="64" t="s">
        <v>79</v>
      </c>
      <c r="D40" s="65">
        <v>34.5</v>
      </c>
      <c r="E40" s="65">
        <v>0.21</v>
      </c>
      <c r="F40" s="65">
        <v>50</v>
      </c>
      <c r="G40" s="65">
        <f t="shared" si="0"/>
        <v>1725</v>
      </c>
      <c r="H40" s="66" t="s">
        <v>58</v>
      </c>
      <c r="I40" s="68"/>
      <c r="J40" s="68">
        <f t="shared" si="1"/>
        <v>0</v>
      </c>
      <c r="K40" s="69"/>
    </row>
    <row r="41" spans="2:11" ht="60" customHeight="1" x14ac:dyDescent="0.3">
      <c r="B41" s="63" t="s">
        <v>59</v>
      </c>
      <c r="C41" s="64" t="s">
        <v>79</v>
      </c>
      <c r="D41" s="65">
        <v>8.75</v>
      </c>
      <c r="E41" s="65">
        <v>0.21</v>
      </c>
      <c r="F41" s="65">
        <v>50</v>
      </c>
      <c r="G41" s="65">
        <f t="shared" si="0"/>
        <v>437.5</v>
      </c>
      <c r="H41" s="66" t="s">
        <v>60</v>
      </c>
      <c r="I41" s="68"/>
      <c r="J41" s="68">
        <f t="shared" si="1"/>
        <v>0</v>
      </c>
      <c r="K41" s="69"/>
    </row>
    <row r="42" spans="2:11" ht="25.2" customHeight="1" x14ac:dyDescent="0.3">
      <c r="D42" s="71" t="s">
        <v>10</v>
      </c>
      <c r="E42" s="72"/>
      <c r="F42" s="72"/>
      <c r="G42" s="73">
        <f>SUM(G6:G41)</f>
        <v>12443.590000000002</v>
      </c>
      <c r="H42" s="74" t="s">
        <v>11</v>
      </c>
      <c r="I42" s="75"/>
      <c r="J42" s="76">
        <f>SUM(J6:J41)</f>
        <v>0</v>
      </c>
    </row>
    <row r="43" spans="2:11" ht="25.2" customHeight="1" x14ac:dyDescent="0.3">
      <c r="D43" s="71" t="s">
        <v>8</v>
      </c>
      <c r="E43" s="72"/>
      <c r="F43" s="72"/>
      <c r="G43" s="73">
        <f>21*G42/100</f>
        <v>2613.1539000000002</v>
      </c>
      <c r="H43" s="74" t="s">
        <v>8</v>
      </c>
      <c r="I43" s="75"/>
      <c r="J43" s="76">
        <f>21*J42/100</f>
        <v>0</v>
      </c>
    </row>
    <row r="44" spans="2:11" ht="25.2" customHeight="1" x14ac:dyDescent="0.3">
      <c r="D44" s="77" t="s">
        <v>9</v>
      </c>
      <c r="E44" s="78"/>
      <c r="F44" s="78"/>
      <c r="G44" s="79">
        <f>SUM(G42:G43)</f>
        <v>15056.743900000001</v>
      </c>
      <c r="H44" s="80" t="s">
        <v>12</v>
      </c>
      <c r="I44" s="81"/>
      <c r="J44" s="82">
        <f>SUM(J42:J43)</f>
        <v>0</v>
      </c>
    </row>
    <row r="45" spans="2:11" ht="25.2" customHeight="1" x14ac:dyDescent="0.3"/>
    <row r="46" spans="2:11" ht="25.2" customHeight="1" x14ac:dyDescent="0.3"/>
    <row r="47" spans="2:11" x14ac:dyDescent="0.3">
      <c r="B47" s="56" t="s">
        <v>84</v>
      </c>
    </row>
  </sheetData>
  <mergeCells count="8">
    <mergeCell ref="D44:F44"/>
    <mergeCell ref="H44:I44"/>
    <mergeCell ref="I4:K4"/>
    <mergeCell ref="B2:H2"/>
    <mergeCell ref="D42:F42"/>
    <mergeCell ref="H42:I42"/>
    <mergeCell ref="D43:F43"/>
    <mergeCell ref="H43:I4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K18"/>
  <sheetViews>
    <sheetView zoomScale="85" zoomScaleNormal="85" workbookViewId="0">
      <selection activeCell="H9" sqref="H9"/>
    </sheetView>
  </sheetViews>
  <sheetFormatPr baseColWidth="10" defaultColWidth="11.5546875" defaultRowHeight="14.4" x14ac:dyDescent="0.3"/>
  <cols>
    <col min="1" max="1" width="5.6640625" customWidth="1"/>
    <col min="2" max="2" width="49.44140625" customWidth="1"/>
    <col min="3" max="3" width="19.6640625" customWidth="1"/>
    <col min="4" max="4" width="12.5546875" style="3" customWidth="1"/>
    <col min="5" max="5" width="11.5546875" style="3"/>
    <col min="6" max="6" width="13.33203125" style="3" customWidth="1"/>
    <col min="7" max="7" width="16.6640625" style="3" customWidth="1"/>
    <col min="8" max="8" width="89.109375" style="3" customWidth="1"/>
    <col min="9" max="10" width="14.6640625" style="2" customWidth="1"/>
    <col min="11" max="11" width="25.6640625" customWidth="1"/>
  </cols>
  <sheetData>
    <row r="2" spans="2:11" ht="20.399999999999999" thickBot="1" x14ac:dyDescent="0.45">
      <c r="B2" s="44" t="s">
        <v>88</v>
      </c>
      <c r="C2" s="44"/>
      <c r="D2" s="44"/>
      <c r="E2" s="44"/>
      <c r="F2" s="44"/>
      <c r="G2" s="44"/>
      <c r="H2" s="44"/>
    </row>
    <row r="3" spans="2:11" ht="15" thickTop="1" x14ac:dyDescent="0.3"/>
    <row r="4" spans="2:11" x14ac:dyDescent="0.3">
      <c r="I4" s="49" t="s">
        <v>4</v>
      </c>
      <c r="J4" s="49"/>
      <c r="K4" s="49"/>
    </row>
    <row r="5" spans="2:11" ht="27.6" x14ac:dyDescent="0.3">
      <c r="B5" s="16" t="s">
        <v>127</v>
      </c>
      <c r="C5" s="17"/>
      <c r="D5" s="1" t="s">
        <v>0</v>
      </c>
      <c r="E5" s="1" t="s">
        <v>1</v>
      </c>
      <c r="F5" s="1" t="s">
        <v>2</v>
      </c>
      <c r="G5" s="1" t="s">
        <v>7</v>
      </c>
      <c r="H5" s="1" t="s">
        <v>3</v>
      </c>
      <c r="I5" s="7" t="s">
        <v>5</v>
      </c>
      <c r="J5" s="7" t="s">
        <v>6</v>
      </c>
      <c r="K5" s="13" t="s">
        <v>80</v>
      </c>
    </row>
    <row r="6" spans="2:11" ht="41.4" x14ac:dyDescent="0.3">
      <c r="B6" s="18" t="s">
        <v>91</v>
      </c>
      <c r="C6" s="19" t="s">
        <v>92</v>
      </c>
      <c r="D6" s="20">
        <v>0.23749999999999999</v>
      </c>
      <c r="E6" s="21">
        <v>0.21</v>
      </c>
      <c r="F6" s="19">
        <v>400</v>
      </c>
      <c r="G6" s="12">
        <f>D6*F6</f>
        <v>95</v>
      </c>
      <c r="H6" s="22" t="s">
        <v>93</v>
      </c>
      <c r="I6" s="23"/>
      <c r="J6" s="4">
        <f>F6*I6</f>
        <v>0</v>
      </c>
      <c r="K6" s="14"/>
    </row>
    <row r="7" spans="2:11" ht="41.4" x14ac:dyDescent="0.3">
      <c r="B7" s="18" t="s">
        <v>91</v>
      </c>
      <c r="C7" s="19" t="s">
        <v>94</v>
      </c>
      <c r="D7" s="20">
        <v>0.23749999999999999</v>
      </c>
      <c r="E7" s="21">
        <v>0.21</v>
      </c>
      <c r="F7" s="19">
        <v>9000</v>
      </c>
      <c r="G7" s="12">
        <f t="shared" ref="G7:G15" si="0">D7*F7</f>
        <v>2137.5</v>
      </c>
      <c r="H7" s="22" t="s">
        <v>95</v>
      </c>
      <c r="I7" s="4"/>
      <c r="J7" s="4">
        <f t="shared" ref="J7:J15" si="1">F7*I7</f>
        <v>0</v>
      </c>
      <c r="K7" s="14"/>
    </row>
    <row r="8" spans="2:11" ht="55.2" x14ac:dyDescent="0.3">
      <c r="B8" s="18" t="s">
        <v>96</v>
      </c>
      <c r="C8" s="19" t="s">
        <v>97</v>
      </c>
      <c r="D8" s="20">
        <v>9.8000000000000007</v>
      </c>
      <c r="E8" s="21">
        <v>0.21</v>
      </c>
      <c r="F8" s="19">
        <v>250</v>
      </c>
      <c r="G8" s="12">
        <f t="shared" si="0"/>
        <v>2450</v>
      </c>
      <c r="H8" s="22" t="s">
        <v>98</v>
      </c>
      <c r="I8" s="4"/>
      <c r="J8" s="4">
        <f t="shared" si="1"/>
        <v>0</v>
      </c>
      <c r="K8" s="14"/>
    </row>
    <row r="9" spans="2:11" ht="96.6" x14ac:dyDescent="0.3">
      <c r="B9" s="18" t="s">
        <v>99</v>
      </c>
      <c r="C9" s="19" t="s">
        <v>100</v>
      </c>
      <c r="D9" s="20">
        <v>8.59</v>
      </c>
      <c r="E9" s="21">
        <v>0.21</v>
      </c>
      <c r="F9" s="19">
        <v>210</v>
      </c>
      <c r="G9" s="12">
        <f t="shared" si="0"/>
        <v>1803.8999999999999</v>
      </c>
      <c r="H9" s="22" t="s">
        <v>101</v>
      </c>
      <c r="I9" s="4"/>
      <c r="J9" s="4">
        <f t="shared" si="1"/>
        <v>0</v>
      </c>
      <c r="K9" s="14"/>
    </row>
    <row r="10" spans="2:11" ht="41.4" x14ac:dyDescent="0.3">
      <c r="B10" s="18" t="s">
        <v>102</v>
      </c>
      <c r="C10" s="19" t="s">
        <v>103</v>
      </c>
      <c r="D10" s="20">
        <v>1.65</v>
      </c>
      <c r="E10" s="21">
        <v>0.21</v>
      </c>
      <c r="F10" s="19">
        <v>30</v>
      </c>
      <c r="G10" s="12">
        <f t="shared" si="0"/>
        <v>49.5</v>
      </c>
      <c r="H10" s="22" t="s">
        <v>104</v>
      </c>
      <c r="I10" s="4"/>
      <c r="J10" s="4">
        <f t="shared" si="1"/>
        <v>0</v>
      </c>
      <c r="K10" s="14"/>
    </row>
    <row r="11" spans="2:11" ht="41.4" x14ac:dyDescent="0.3">
      <c r="B11" s="18" t="s">
        <v>105</v>
      </c>
      <c r="C11" s="19" t="s">
        <v>100</v>
      </c>
      <c r="D11" s="20">
        <v>17.989999999999998</v>
      </c>
      <c r="E11" s="21">
        <v>0.21</v>
      </c>
      <c r="F11" s="19">
        <v>2</v>
      </c>
      <c r="G11" s="12">
        <f t="shared" si="0"/>
        <v>35.979999999999997</v>
      </c>
      <c r="H11" s="22" t="s">
        <v>106</v>
      </c>
      <c r="I11" s="4"/>
      <c r="J11" s="4">
        <f t="shared" si="1"/>
        <v>0</v>
      </c>
      <c r="K11" s="14"/>
    </row>
    <row r="12" spans="2:11" ht="28.8" x14ac:dyDescent="0.3">
      <c r="B12" s="18" t="s">
        <v>107</v>
      </c>
      <c r="C12" s="19" t="s">
        <v>103</v>
      </c>
      <c r="D12" s="20">
        <v>1.74</v>
      </c>
      <c r="E12" s="21">
        <v>0.21</v>
      </c>
      <c r="F12" s="19">
        <v>50</v>
      </c>
      <c r="G12" s="12">
        <f t="shared" si="0"/>
        <v>87</v>
      </c>
      <c r="H12" s="22" t="s">
        <v>108</v>
      </c>
      <c r="I12" s="4"/>
      <c r="J12" s="4">
        <f t="shared" si="1"/>
        <v>0</v>
      </c>
      <c r="K12" s="14"/>
    </row>
    <row r="13" spans="2:11" ht="41.4" x14ac:dyDescent="0.3">
      <c r="B13" s="18" t="s">
        <v>109</v>
      </c>
      <c r="C13" s="19" t="s">
        <v>103</v>
      </c>
      <c r="D13" s="20">
        <v>8.1</v>
      </c>
      <c r="E13" s="21">
        <v>0.21</v>
      </c>
      <c r="F13" s="19">
        <v>84</v>
      </c>
      <c r="G13" s="12">
        <f t="shared" si="0"/>
        <v>680.4</v>
      </c>
      <c r="H13" s="22" t="s">
        <v>110</v>
      </c>
      <c r="I13" s="4"/>
      <c r="J13" s="4">
        <f t="shared" si="1"/>
        <v>0</v>
      </c>
      <c r="K13" s="14"/>
    </row>
    <row r="14" spans="2:11" ht="82.8" x14ac:dyDescent="0.3">
      <c r="B14" s="18" t="s">
        <v>111</v>
      </c>
      <c r="C14" s="19" t="s">
        <v>97</v>
      </c>
      <c r="D14" s="20">
        <v>1.68</v>
      </c>
      <c r="E14" s="21">
        <v>0.21</v>
      </c>
      <c r="F14" s="19">
        <v>500</v>
      </c>
      <c r="G14" s="12">
        <f t="shared" si="0"/>
        <v>840</v>
      </c>
      <c r="H14" s="22" t="s">
        <v>112</v>
      </c>
      <c r="I14" s="4"/>
      <c r="J14" s="4">
        <f t="shared" si="1"/>
        <v>0</v>
      </c>
      <c r="K14" s="14"/>
    </row>
    <row r="15" spans="2:11" ht="41.4" x14ac:dyDescent="0.3">
      <c r="B15" s="18" t="s">
        <v>113</v>
      </c>
      <c r="C15" s="19" t="s">
        <v>103</v>
      </c>
      <c r="D15" s="20">
        <v>2.74</v>
      </c>
      <c r="E15" s="21">
        <v>0.21</v>
      </c>
      <c r="F15" s="19">
        <v>100</v>
      </c>
      <c r="G15" s="12">
        <f t="shared" si="0"/>
        <v>274</v>
      </c>
      <c r="H15" s="22" t="s">
        <v>114</v>
      </c>
      <c r="I15" s="4"/>
      <c r="J15" s="4">
        <f t="shared" si="1"/>
        <v>0</v>
      </c>
      <c r="K15" s="14"/>
    </row>
    <row r="16" spans="2:11" x14ac:dyDescent="0.3">
      <c r="D16" s="50" t="s">
        <v>10</v>
      </c>
      <c r="E16" s="51"/>
      <c r="F16" s="51"/>
      <c r="G16" s="8">
        <f>SUM(G6:G15)</f>
        <v>8453.2799999999988</v>
      </c>
      <c r="H16" s="52" t="s">
        <v>11</v>
      </c>
      <c r="I16" s="53"/>
      <c r="J16" s="10">
        <f>SUM(J6:J15)</f>
        <v>0</v>
      </c>
    </row>
    <row r="17" spans="4:10" x14ac:dyDescent="0.3">
      <c r="D17" s="50" t="s">
        <v>8</v>
      </c>
      <c r="E17" s="51"/>
      <c r="F17" s="51"/>
      <c r="G17" s="8">
        <f>21*G16/100</f>
        <v>1775.1887999999997</v>
      </c>
      <c r="H17" s="52" t="s">
        <v>8</v>
      </c>
      <c r="I17" s="53"/>
      <c r="J17" s="10">
        <f>21*J16/100</f>
        <v>0</v>
      </c>
    </row>
    <row r="18" spans="4:10" x14ac:dyDescent="0.3">
      <c r="D18" s="45" t="s">
        <v>9</v>
      </c>
      <c r="E18" s="46"/>
      <c r="F18" s="46"/>
      <c r="G18" s="9">
        <f>SUM(G16:G17)</f>
        <v>10228.468799999999</v>
      </c>
      <c r="H18" s="47" t="s">
        <v>12</v>
      </c>
      <c r="I18" s="48"/>
      <c r="J18" s="11">
        <f>SUM(J16:J17)</f>
        <v>0</v>
      </c>
    </row>
  </sheetData>
  <mergeCells count="8">
    <mergeCell ref="D18:F18"/>
    <mergeCell ref="H18:I18"/>
    <mergeCell ref="B2:H2"/>
    <mergeCell ref="I4:K4"/>
    <mergeCell ref="D16:F16"/>
    <mergeCell ref="H16:I16"/>
    <mergeCell ref="D17:F17"/>
    <mergeCell ref="H17:I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K19"/>
  <sheetViews>
    <sheetView tabSelected="1" topLeftCell="A6" zoomScale="85" zoomScaleNormal="85" workbookViewId="0">
      <selection activeCell="J16" sqref="J16"/>
    </sheetView>
  </sheetViews>
  <sheetFormatPr baseColWidth="10" defaultColWidth="11.5546875" defaultRowHeight="14.4" x14ac:dyDescent="0.3"/>
  <cols>
    <col min="1" max="1" width="5.6640625" customWidth="1"/>
    <col min="2" max="2" width="49.44140625" customWidth="1"/>
    <col min="3" max="3" width="19.6640625" customWidth="1"/>
    <col min="4" max="4" width="12.5546875" style="3" customWidth="1"/>
    <col min="5" max="5" width="11.5546875" style="3"/>
    <col min="6" max="6" width="13.33203125" style="3" customWidth="1"/>
    <col min="7" max="7" width="16.6640625" style="3" customWidth="1"/>
    <col min="8" max="8" width="89.109375" style="3" customWidth="1"/>
    <col min="9" max="10" width="16.6640625" style="2" customWidth="1"/>
    <col min="11" max="11" width="25.6640625" customWidth="1"/>
  </cols>
  <sheetData>
    <row r="2" spans="2:11" ht="20.399999999999999" thickBot="1" x14ac:dyDescent="0.45">
      <c r="B2" s="44" t="s">
        <v>90</v>
      </c>
      <c r="C2" s="44"/>
      <c r="D2" s="44"/>
      <c r="E2" s="44"/>
      <c r="F2" s="44"/>
      <c r="G2" s="44"/>
      <c r="H2" s="44"/>
    </row>
    <row r="3" spans="2:11" ht="15" thickTop="1" x14ac:dyDescent="0.3"/>
    <row r="4" spans="2:11" x14ac:dyDescent="0.3">
      <c r="I4" s="49" t="s">
        <v>4</v>
      </c>
      <c r="J4" s="49"/>
      <c r="K4" s="49"/>
    </row>
    <row r="5" spans="2:11" ht="27.6" x14ac:dyDescent="0.3">
      <c r="B5" s="16" t="s">
        <v>128</v>
      </c>
      <c r="C5" s="17"/>
      <c r="D5" s="1" t="s">
        <v>0</v>
      </c>
      <c r="E5" s="1" t="s">
        <v>1</v>
      </c>
      <c r="F5" s="1" t="s">
        <v>2</v>
      </c>
      <c r="G5" s="1" t="s">
        <v>7</v>
      </c>
      <c r="H5" s="1" t="s">
        <v>3</v>
      </c>
      <c r="I5" s="7" t="s">
        <v>5</v>
      </c>
      <c r="J5" s="7" t="s">
        <v>6</v>
      </c>
      <c r="K5" s="13" t="s">
        <v>80</v>
      </c>
    </row>
    <row r="6" spans="2:11" ht="100.2" customHeight="1" x14ac:dyDescent="0.3">
      <c r="B6" s="24" t="s">
        <v>115</v>
      </c>
      <c r="C6" s="25" t="s">
        <v>79</v>
      </c>
      <c r="D6" s="26">
        <v>0.75</v>
      </c>
      <c r="E6" s="27">
        <v>0.21</v>
      </c>
      <c r="F6" s="28">
        <v>100</v>
      </c>
      <c r="G6" s="26">
        <f>D6*F6</f>
        <v>75</v>
      </c>
      <c r="H6" s="29" t="s">
        <v>116</v>
      </c>
      <c r="I6" s="23"/>
      <c r="J6" s="4">
        <f>F6*I6</f>
        <v>0</v>
      </c>
      <c r="K6" s="14"/>
    </row>
    <row r="7" spans="2:11" ht="100.2" customHeight="1" x14ac:dyDescent="0.3">
      <c r="B7" s="24" t="s">
        <v>117</v>
      </c>
      <c r="C7" s="30" t="s">
        <v>79</v>
      </c>
      <c r="D7" s="26">
        <v>0.75</v>
      </c>
      <c r="E7" s="27">
        <v>0.21</v>
      </c>
      <c r="F7" s="28">
        <v>1300</v>
      </c>
      <c r="G7" s="26">
        <f t="shared" ref="G7:G13" si="0">D7*F7</f>
        <v>975</v>
      </c>
      <c r="H7" s="29" t="s">
        <v>116</v>
      </c>
      <c r="I7" s="4"/>
      <c r="J7" s="4">
        <f t="shared" ref="J7:J13" si="1">F7*I7</f>
        <v>0</v>
      </c>
      <c r="K7" s="14"/>
    </row>
    <row r="8" spans="2:11" ht="100.2" customHeight="1" x14ac:dyDescent="0.3">
      <c r="B8" s="24" t="s">
        <v>118</v>
      </c>
      <c r="C8" s="30" t="s">
        <v>79</v>
      </c>
      <c r="D8" s="26">
        <v>0.75</v>
      </c>
      <c r="E8" s="27">
        <v>0.21</v>
      </c>
      <c r="F8" s="28">
        <v>300</v>
      </c>
      <c r="G8" s="26">
        <f t="shared" si="0"/>
        <v>225</v>
      </c>
      <c r="H8" s="29" t="s">
        <v>116</v>
      </c>
      <c r="I8" s="4"/>
      <c r="J8" s="4">
        <f t="shared" si="1"/>
        <v>0</v>
      </c>
      <c r="K8" s="14"/>
    </row>
    <row r="9" spans="2:11" ht="100.2" customHeight="1" x14ac:dyDescent="0.3">
      <c r="B9" s="31" t="s">
        <v>119</v>
      </c>
      <c r="C9" s="30" t="s">
        <v>79</v>
      </c>
      <c r="D9" s="32">
        <v>0.28000000000000003</v>
      </c>
      <c r="E9" s="33">
        <v>0.21</v>
      </c>
      <c r="F9" s="34">
        <v>75</v>
      </c>
      <c r="G9" s="26">
        <f t="shared" si="0"/>
        <v>21.000000000000004</v>
      </c>
      <c r="H9" s="35" t="s">
        <v>120</v>
      </c>
      <c r="I9" s="23"/>
      <c r="J9" s="4">
        <f t="shared" si="1"/>
        <v>0</v>
      </c>
      <c r="K9" s="14"/>
    </row>
    <row r="10" spans="2:11" ht="100.2" customHeight="1" x14ac:dyDescent="0.3">
      <c r="B10" s="24" t="s">
        <v>121</v>
      </c>
      <c r="C10" s="30" t="s">
        <v>79</v>
      </c>
      <c r="D10" s="26">
        <v>0.28000000000000003</v>
      </c>
      <c r="E10" s="27">
        <v>0.21</v>
      </c>
      <c r="F10" s="28">
        <v>200</v>
      </c>
      <c r="G10" s="26">
        <f t="shared" si="0"/>
        <v>56.000000000000007</v>
      </c>
      <c r="H10" s="29" t="s">
        <v>120</v>
      </c>
      <c r="I10" s="4"/>
      <c r="J10" s="4">
        <f t="shared" si="1"/>
        <v>0</v>
      </c>
      <c r="K10" s="14"/>
    </row>
    <row r="11" spans="2:11" ht="100.2" customHeight="1" x14ac:dyDescent="0.3">
      <c r="B11" s="24" t="s">
        <v>122</v>
      </c>
      <c r="C11" s="30" t="s">
        <v>79</v>
      </c>
      <c r="D11" s="26">
        <v>0.28000000000000003</v>
      </c>
      <c r="E11" s="27">
        <v>0.21</v>
      </c>
      <c r="F11" s="28">
        <v>100</v>
      </c>
      <c r="G11" s="26">
        <f t="shared" si="0"/>
        <v>28.000000000000004</v>
      </c>
      <c r="H11" s="29" t="s">
        <v>120</v>
      </c>
      <c r="I11" s="4"/>
      <c r="J11" s="4">
        <f t="shared" si="1"/>
        <v>0</v>
      </c>
      <c r="K11" s="14"/>
    </row>
    <row r="12" spans="2:11" ht="27.6" x14ac:dyDescent="0.3">
      <c r="B12" s="36" t="s">
        <v>123</v>
      </c>
      <c r="C12" s="30" t="s">
        <v>79</v>
      </c>
      <c r="D12" s="37">
        <v>15</v>
      </c>
      <c r="E12" s="38">
        <v>0.21</v>
      </c>
      <c r="F12" s="30">
        <v>6</v>
      </c>
      <c r="G12" s="26">
        <f t="shared" si="0"/>
        <v>90</v>
      </c>
      <c r="H12" s="39" t="s">
        <v>124</v>
      </c>
      <c r="I12" s="40"/>
      <c r="J12" s="4">
        <f t="shared" si="1"/>
        <v>0</v>
      </c>
      <c r="K12" s="14"/>
    </row>
    <row r="13" spans="2:11" ht="27.6" x14ac:dyDescent="0.3">
      <c r="B13" s="41" t="s">
        <v>125</v>
      </c>
      <c r="C13" s="30" t="s">
        <v>79</v>
      </c>
      <c r="D13" s="42">
        <v>20</v>
      </c>
      <c r="E13" s="38">
        <v>0.21</v>
      </c>
      <c r="F13" s="25">
        <v>6</v>
      </c>
      <c r="G13" s="26">
        <f t="shared" si="0"/>
        <v>120</v>
      </c>
      <c r="H13" s="43" t="s">
        <v>126</v>
      </c>
      <c r="I13" s="4"/>
      <c r="J13" s="4">
        <f t="shared" si="1"/>
        <v>0</v>
      </c>
      <c r="K13" s="14"/>
    </row>
    <row r="14" spans="2:11" ht="25.2" customHeight="1" x14ac:dyDescent="0.3">
      <c r="D14" s="50" t="s">
        <v>10</v>
      </c>
      <c r="E14" s="51"/>
      <c r="F14" s="51"/>
      <c r="G14" s="8">
        <f>SUM(G6:G13)</f>
        <v>1590</v>
      </c>
      <c r="H14" s="52" t="s">
        <v>11</v>
      </c>
      <c r="I14" s="53"/>
      <c r="J14" s="10">
        <f>SUM(J6:J13)</f>
        <v>0</v>
      </c>
    </row>
    <row r="15" spans="2:11" ht="25.2" customHeight="1" x14ac:dyDescent="0.3">
      <c r="D15" s="50" t="s">
        <v>8</v>
      </c>
      <c r="E15" s="51"/>
      <c r="F15" s="51"/>
      <c r="G15" s="8">
        <f>21*G14/100</f>
        <v>333.9</v>
      </c>
      <c r="H15" s="52" t="s">
        <v>8</v>
      </c>
      <c r="I15" s="53"/>
      <c r="J15" s="10">
        <f>21*J14/100</f>
        <v>0</v>
      </c>
    </row>
    <row r="16" spans="2:11" ht="25.2" customHeight="1" x14ac:dyDescent="0.3">
      <c r="D16" s="45" t="s">
        <v>9</v>
      </c>
      <c r="E16" s="46"/>
      <c r="F16" s="46"/>
      <c r="G16" s="9">
        <f>SUM(G14:G15)</f>
        <v>1923.9</v>
      </c>
      <c r="H16" s="47" t="s">
        <v>12</v>
      </c>
      <c r="I16" s="48"/>
      <c r="J16" s="11">
        <f>SUM(J14:J15)</f>
        <v>0</v>
      </c>
    </row>
    <row r="17" spans="2:2" ht="25.2" customHeight="1" x14ac:dyDescent="0.3"/>
    <row r="18" spans="2:2" ht="25.2" customHeight="1" x14ac:dyDescent="0.3"/>
    <row r="19" spans="2:2" x14ac:dyDescent="0.3">
      <c r="B19" t="s">
        <v>84</v>
      </c>
    </row>
  </sheetData>
  <mergeCells count="8">
    <mergeCell ref="D16:F16"/>
    <mergeCell ref="H16:I16"/>
    <mergeCell ref="B2:H2"/>
    <mergeCell ref="I4:K4"/>
    <mergeCell ref="D14:F14"/>
    <mergeCell ref="H14:I14"/>
    <mergeCell ref="D15:F15"/>
    <mergeCell ref="H15:I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Total</vt:lpstr>
      <vt:lpstr>lot 1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2026-01-28T11:41:16Z</dcterms:modified>
</cp:coreProperties>
</file>